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прогноз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/>
  <c r="G33"/>
  <c r="D25" l="1"/>
  <c r="E31"/>
  <c r="F31"/>
  <c r="G31"/>
  <c r="D31"/>
  <c r="F39" l="1"/>
  <c r="G18"/>
  <c r="F42" l="1"/>
  <c r="E42"/>
  <c r="D42"/>
  <c r="E39"/>
  <c r="D39"/>
  <c r="F37"/>
  <c r="E37"/>
  <c r="D37"/>
  <c r="E33"/>
  <c r="D33"/>
  <c r="F29"/>
  <c r="E29"/>
  <c r="D29"/>
  <c r="F26"/>
  <c r="E26"/>
  <c r="D26"/>
  <c r="F23"/>
  <c r="E23"/>
  <c r="D23"/>
  <c r="F20"/>
  <c r="E20"/>
  <c r="D20"/>
  <c r="F18"/>
  <c r="E18"/>
  <c r="D18"/>
  <c r="F13"/>
  <c r="E13"/>
  <c r="D13"/>
  <c r="F11"/>
  <c r="E11"/>
  <c r="D11"/>
  <c r="F35" l="1"/>
  <c r="F25"/>
  <c r="F10"/>
  <c r="E35"/>
  <c r="E10"/>
  <c r="D10"/>
  <c r="D9" s="1"/>
  <c r="E25"/>
  <c r="D35"/>
  <c r="G26"/>
  <c r="G37"/>
  <c r="D44" l="1"/>
  <c r="F9"/>
  <c r="F44" s="1"/>
  <c r="E9"/>
  <c r="E44" s="1"/>
  <c r="G42"/>
  <c r="G39"/>
  <c r="G29"/>
  <c r="G23"/>
  <c r="G20"/>
  <c r="G13"/>
  <c r="G11"/>
  <c r="G35" l="1"/>
  <c r="G10"/>
  <c r="G25"/>
  <c r="G9" l="1"/>
  <c r="G44" l="1"/>
</calcChain>
</file>

<file path=xl/sharedStrings.xml><?xml version="1.0" encoding="utf-8"?>
<sst xmlns="http://schemas.openxmlformats.org/spreadsheetml/2006/main" count="81" uniqueCount="77">
  <si>
    <t xml:space="preserve">Код дохода </t>
  </si>
  <si>
    <t>Наименование дохода местного бюджета</t>
  </si>
  <si>
    <t>Оценка</t>
  </si>
  <si>
    <t>Прогноз</t>
  </si>
  <si>
    <t xml:space="preserve">000 1 00 00000 00 0000 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</si>
  <si>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</si>
  <si>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</si>
  <si>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</si>
  <si>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</si>
  <si>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Налог на доходы физических лиц</t>
  </si>
  <si>
    <t>АКЦИЗЫ</t>
  </si>
  <si>
    <t>Доходы от уплаты акцизов на дизельное топливо</t>
  </si>
  <si>
    <t>Доходы от уплаты акцизов на моторные масла для дизельных и карбюраторных двигателей</t>
  </si>
  <si>
    <t>Доходы от уплаты акцизов на автомобильный бензин</t>
  </si>
  <si>
    <t>Доходы от уплаты акцизов на прямогонный бензин</t>
  </si>
  <si>
    <t>000 1 05 00000 00 0000 000</t>
  </si>
  <si>
    <t>НАЛОГИ НА СОВОКУПНЫЙ ДОХОД</t>
  </si>
  <si>
    <t>Единый сельскохозяйственный налог</t>
  </si>
  <si>
    <t>000 1 06 00000 00 0000 0 00</t>
  </si>
  <si>
    <t>НАЛОГИ НА ИМУЩЕСТВО</t>
  </si>
  <si>
    <t>Налог на имущество физических лиц</t>
  </si>
  <si>
    <t>Земельный налог</t>
  </si>
  <si>
    <t>000 1 08 00000 00 0000 000</t>
  </si>
  <si>
    <t>ГОСУДАРСТВЕННАЯ ПОШЛИНА</t>
  </si>
  <si>
    <t>Госпошлина за совершение нотариальных действий</t>
  </si>
  <si>
    <t>НЕНАЛОГОВЫЕ ДОХОДЫ</t>
  </si>
  <si>
    <t>000 1 11 00000 00 0000 000</t>
  </si>
  <si>
    <t>ДОХОДЫ ОТ ИСПОЛЬЗОВАНИЯ ИМУЩЕСТВА, НАХОДЯЩЕГОСЯ В ГОСУДАРСТВЕННОЙ И МУИЦИПАЛЬНОЙ СОБСТВЕННОСТИ</t>
  </si>
  <si>
    <t xml:space="preserve">ДОХОДЫ ОТ ОКАЗАНИЯ ПЛАТНЫХ УСЛУГ (РАБОТ) И КОМПЕНСАЦИИ ЗАТРАТ ГОСУДАРСТВА </t>
  </si>
  <si>
    <t>000 2 00 00000 00 0000 000</t>
  </si>
  <si>
    <t>БЕЗВОЗМЕЗДНЫЕ  ПОСТУПЛЕНИЯ</t>
  </si>
  <si>
    <t xml:space="preserve">Дотации бюджетам субъектов Российской Федерации и муниципальных образований </t>
  </si>
  <si>
    <t>000 2 02 20000 00 0000 150</t>
  </si>
  <si>
    <t>Субсидии бюджетам субъектов бюджетной системы Российской Федерации и муниципальных образований (межбюджетные субсидии)</t>
  </si>
  <si>
    <t>000 2 02 30000 00 0000 150</t>
  </si>
  <si>
    <t>Субвенции бюджетам субъектов Российской Федерации и муниципальных образований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</si>
  <si>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</si>
  <si>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 полномочий субъектов Российской Федерации</t>
  </si>
  <si>
    <t>000 2 02 4 0000 00 0000 150</t>
  </si>
  <si>
    <t xml:space="preserve">Иные межбюджетные трансферты бюджетам субъектов </t>
  </si>
  <si>
    <t>Всего доходов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</si>
  <si>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</t>
  </si>
  <si>
    <t>Доходы от компенсации затрат государства</t>
  </si>
  <si>
    <t>Прочие неналоговые доходы</t>
  </si>
  <si>
    <t>000 1 17 00000 00 0000 000</t>
  </si>
  <si>
    <t>Прочие субсидии бюджетам сельских поселений</t>
  </si>
  <si>
    <t>Прочие поступления от использования имущества, находящегося в собственности сельских поселений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</si>
  <si>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тыс.руб.</t>
  </si>
  <si>
    <t>Инициативные платежи, зачисляемые в бюджеты сельских поселений</t>
  </si>
  <si>
    <t>Прочие межбюджетные трансферты, передаваемые бюджетам сельских поселений</t>
  </si>
  <si>
    <t xml:space="preserve">Приложение  к пояснительной записке к решению Совета депутатов
Спиринского сельсовета Ордынского района Новосибирской области
«О бюджете Спиринского сельсовета Ордынского района Новосибирской области
 на 2023 год и плановый период 2024 и 2025 годов»
</t>
  </si>
  <si>
    <t xml:space="preserve">Приложение </t>
  </si>
  <si>
    <t>Прогноз поступления доходов в бюджет Спиринкого сельсовета Ордынского района Новосибирской области на 2024 год и плановый период 2025 и 2026 годов и ожидаемые в 2023 году</t>
  </si>
  <si>
    <t>ДОХОДЫ ОТ ПРОДАЖИ МАТЕРИАЛЬНЫХ И НЕМАТЕРИАЛЬНЫХ АКТИВОВ</t>
  </si>
  <si>
    <t>000 1 14 00000 00 0000 410</t>
  </si>
  <si>
    <t>182 1 01 02000 01 0000 110</t>
  </si>
  <si>
    <t>182 1 05 03000 01 0000 110</t>
  </si>
  <si>
    <t>000 1 03 00000 00 0000 000</t>
  </si>
  <si>
    <t>182 1 03 02231 01 0000 110</t>
  </si>
  <si>
    <t>182 1 03 02241 01 0000 110</t>
  </si>
  <si>
    <t>182 1 03 02251 01 0000 110</t>
  </si>
  <si>
    <t>182 1 03 02261 01 0000 110</t>
  </si>
  <si>
    <t>182 1 06 01000 00 0000 110</t>
  </si>
  <si>
    <t>182 1 06 06000 00 0000 110</t>
  </si>
  <si>
    <t>555 1 08 04020 01 0000 110</t>
  </si>
  <si>
    <t>555 1 11 05000 00 0000 120</t>
  </si>
  <si>
    <t>555 1 11 09045 10 0000 120</t>
  </si>
  <si>
    <t>000 1 13 00000 00 0000 000</t>
  </si>
  <si>
    <t>555 1 13 02000 00 0000 130</t>
  </si>
  <si>
    <t>555 1 14 0205310 0000410</t>
  </si>
  <si>
    <t>555 1 17 15030 10 0000 150</t>
  </si>
  <si>
    <t>555 2 02 10000 00 0000 150</t>
  </si>
  <si>
    <t>555 2 02 29999 10 0000 150</t>
  </si>
  <si>
    <t>555 2 02 35118 10 0000 150</t>
  </si>
  <si>
    <t>555 2 02 30024 10 0000 150</t>
  </si>
  <si>
    <t>555 2 02 49999 10 0000 150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</si>
  <si>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имуществамуниципальных унитарных предприятий, в том числе казенных), в части реализа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</si>
</sst>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2" fillId="0" borderId="0" xfId="0" applyFont="1"/>
    <xf numFmtId="0" fontId="3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0" xfId="0" applyNumberFormat="1" applyFont="1"/>
    <xf numFmtId="0" fontId="6" fillId="0" borderId="3" xfId="0" applyFont="1" applyBorder="1" applyAlignment="1">
      <alignment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left" vertical="center" wrapText="1"/>
    </xf>
    <xf numFmtId="49" fontId="9" fillId="0" borderId="13" xfId="0" applyNumberFormat="1" applyFont="1" applyFill="1" applyBorder="1" applyAlignment="1">
      <alignment horizontal="left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0" fillId="0" borderId="0" xfId="0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46"/>
  <sheetViews>
    <sheetView tabSelected="1" workbookViewId="0">
      <selection activeCell="C28" sqref="C28"/>
    </sheetView>
  </sheetViews>
  <sheetFormatPr defaultRowHeight="15"/>
  <cols>
    <col min="1" max="1" width="5.85546875" customWidth="1"/>
    <col min="2" max="2" width="25.42578125" customWidth="1"/>
    <col min="3" max="3" width="58.42578125" customWidth="1"/>
    <col min="4" max="4" width="11" customWidth="1"/>
    <col min="5" max="5" width="10.85546875" customWidth="1"/>
    <col min="6" max="6" width="9.28515625" customWidth="1"/>
    <col min="7" max="7" width="11.85546875" customWidth="1"/>
  </cols>
  <sheetData>
    <row r="1" spans="2:10">
      <c r="F1" s="37" t="s">
        <v>51</v>
      </c>
      <c r="G1" s="38"/>
    </row>
    <row r="2" spans="2:10" ht="14.45" customHeight="1">
      <c r="C2" s="33" t="s">
        <v>50</v>
      </c>
      <c r="D2" s="33"/>
      <c r="E2" s="33"/>
      <c r="F2" s="33"/>
      <c r="G2" s="33"/>
    </row>
    <row r="3" spans="2:10" ht="53.45" customHeight="1">
      <c r="C3" s="33"/>
      <c r="D3" s="33"/>
      <c r="E3" s="33"/>
      <c r="F3" s="33"/>
      <c r="G3" s="33"/>
    </row>
    <row r="4" spans="2:10" ht="67.150000000000006" customHeight="1">
      <c r="B4" s="36" t="s">
        <v>52</v>
      </c>
      <c r="C4" s="36"/>
      <c r="D4" s="36"/>
      <c r="E4" s="36"/>
      <c r="F4" s="36"/>
      <c r="G4" s="36"/>
    </row>
    <row r="5" spans="2:10" hidden="1"/>
    <row r="6" spans="2:10" ht="15.75" thickBot="1">
      <c r="G6" t="s">
        <v>47</v>
      </c>
    </row>
    <row r="7" spans="2:10">
      <c r="B7" s="34" t="s">
        <v>0</v>
      </c>
      <c r="C7" s="34" t="s">
        <v>1</v>
      </c>
      <c r="D7" s="8" t="s">
        <v>2</v>
      </c>
      <c r="E7" s="8" t="s">
        <v>3</v>
      </c>
      <c r="F7" s="8" t="s">
        <v>3</v>
      </c>
      <c r="G7" s="8" t="s">
        <v>3</v>
      </c>
    </row>
    <row r="8" spans="2:10" ht="15.75" thickBot="1">
      <c r="B8" s="35"/>
      <c r="C8" s="35"/>
      <c r="D8" s="9">
        <v>2023</v>
      </c>
      <c r="E8" s="9">
        <v>2024</v>
      </c>
      <c r="F8" s="9">
        <v>2025</v>
      </c>
      <c r="G8" s="9">
        <v>2026</v>
      </c>
    </row>
    <row r="9" spans="2:10" s="2" customFormat="1" ht="15.75">
      <c r="B9" s="7" t="s">
        <v>4</v>
      </c>
      <c r="C9" s="11" t="s">
        <v>5</v>
      </c>
      <c r="D9" s="12">
        <f t="shared" ref="D9:F9" si="0">D10+D25</f>
        <v>3368</v>
      </c>
      <c r="E9" s="12">
        <f t="shared" si="0"/>
        <v>3296.1</v>
      </c>
      <c r="F9" s="13">
        <f t="shared" si="0"/>
        <v>3666.3</v>
      </c>
      <c r="G9" s="14">
        <f t="shared" ref="G9" si="1">G10+G25</f>
        <v>3737.7000000000003</v>
      </c>
      <c r="J9" s="10"/>
    </row>
    <row r="10" spans="2:10" s="2" customFormat="1" ht="15.75">
      <c r="B10" s="4" t="s">
        <v>4</v>
      </c>
      <c r="C10" s="15" t="s">
        <v>6</v>
      </c>
      <c r="D10" s="16">
        <f t="shared" ref="D10:F10" si="2">D11+D13+D18+D20+D23</f>
        <v>2859.6</v>
      </c>
      <c r="E10" s="16">
        <f t="shared" si="2"/>
        <v>3105.5</v>
      </c>
      <c r="F10" s="17">
        <f t="shared" si="2"/>
        <v>3474.5</v>
      </c>
      <c r="G10" s="18">
        <f t="shared" ref="G10" si="3">G11+G13+G18+G20+G23</f>
        <v>3544.7000000000003</v>
      </c>
      <c r="J10" s="10"/>
    </row>
    <row r="11" spans="2:10" s="2" customFormat="1" ht="15.75">
      <c r="B11" s="4" t="s">
        <v>7</v>
      </c>
      <c r="C11" s="15" t="s">
        <v>8</v>
      </c>
      <c r="D11" s="16">
        <f t="shared" ref="D11:G11" si="4">D12</f>
        <v>310.89999999999998</v>
      </c>
      <c r="E11" s="16">
        <f t="shared" si="4"/>
        <v>432.2</v>
      </c>
      <c r="F11" s="17">
        <f t="shared" si="4"/>
        <v>461.2</v>
      </c>
      <c r="G11" s="18">
        <f t="shared" si="4"/>
        <v>492.5</v>
      </c>
      <c r="J11" s="10"/>
    </row>
    <row r="12" spans="2:10" ht="15.75">
      <c r="B12" s="5" t="s">
        <v>55</v>
      </c>
      <c r="C12" s="19" t="s">
        <v>9</v>
      </c>
      <c r="D12" s="20">
        <v>310.89999999999998</v>
      </c>
      <c r="E12" s="20">
        <v>432.2</v>
      </c>
      <c r="F12" s="21">
        <v>461.2</v>
      </c>
      <c r="G12" s="22">
        <v>492.5</v>
      </c>
      <c r="J12" s="10"/>
    </row>
    <row r="13" spans="2:10" s="2" customFormat="1" ht="15.75">
      <c r="B13" s="4" t="s">
        <v>57</v>
      </c>
      <c r="C13" s="15" t="s">
        <v>10</v>
      </c>
      <c r="D13" s="16">
        <f t="shared" ref="D13:F13" si="5">D14+D15+D16+D17</f>
        <v>1556.7</v>
      </c>
      <c r="E13" s="16">
        <f t="shared" si="5"/>
        <v>1846.9</v>
      </c>
      <c r="F13" s="17">
        <f t="shared" si="5"/>
        <v>2167.9</v>
      </c>
      <c r="G13" s="18">
        <f t="shared" ref="G13" si="6">G14+G15+G16+G17</f>
        <v>2184.8000000000002</v>
      </c>
      <c r="J13" s="10"/>
    </row>
    <row r="14" spans="2:10" ht="15.75">
      <c r="B14" s="5" t="s">
        <v>58</v>
      </c>
      <c r="C14" s="19" t="s">
        <v>11</v>
      </c>
      <c r="D14" s="20">
        <v>759.6</v>
      </c>
      <c r="E14" s="20">
        <v>908.9</v>
      </c>
      <c r="F14" s="21">
        <v>1077.7</v>
      </c>
      <c r="G14" s="22">
        <v>1088.7</v>
      </c>
    </row>
    <row r="15" spans="2:10" ht="31.5">
      <c r="B15" s="5" t="s">
        <v>59</v>
      </c>
      <c r="C15" s="19" t="s">
        <v>12</v>
      </c>
      <c r="D15" s="20">
        <v>5</v>
      </c>
      <c r="E15" s="20">
        <v>6.5</v>
      </c>
      <c r="F15" s="21">
        <v>6.7</v>
      </c>
      <c r="G15" s="22">
        <v>7</v>
      </c>
    </row>
    <row r="16" spans="2:10" ht="15.75">
      <c r="B16" s="5" t="s">
        <v>60</v>
      </c>
      <c r="C16" s="19" t="s">
        <v>13</v>
      </c>
      <c r="D16" s="20">
        <v>882.8</v>
      </c>
      <c r="E16" s="20">
        <v>1036.9000000000001</v>
      </c>
      <c r="F16" s="21">
        <v>1189.5</v>
      </c>
      <c r="G16" s="22">
        <v>1195.0999999999999</v>
      </c>
    </row>
    <row r="17" spans="2:7" ht="15.75">
      <c r="B17" s="5" t="s">
        <v>61</v>
      </c>
      <c r="C17" s="19" t="s">
        <v>14</v>
      </c>
      <c r="D17" s="20">
        <v>-90.7</v>
      </c>
      <c r="E17" s="20">
        <v>-105.4</v>
      </c>
      <c r="F17" s="21">
        <v>-106</v>
      </c>
      <c r="G17" s="22">
        <v>-106</v>
      </c>
    </row>
    <row r="18" spans="2:7" s="2" customFormat="1" ht="15.75">
      <c r="B18" s="4" t="s">
        <v>15</v>
      </c>
      <c r="C18" s="15" t="s">
        <v>16</v>
      </c>
      <c r="D18" s="16">
        <f t="shared" ref="D18:G18" si="7">D19</f>
        <v>0</v>
      </c>
      <c r="E18" s="16">
        <f t="shared" si="7"/>
        <v>4</v>
      </c>
      <c r="F18" s="17">
        <f t="shared" si="7"/>
        <v>3</v>
      </c>
      <c r="G18" s="18">
        <f t="shared" si="7"/>
        <v>3</v>
      </c>
    </row>
    <row r="19" spans="2:7" ht="15.75">
      <c r="B19" s="5" t="s">
        <v>56</v>
      </c>
      <c r="C19" s="19" t="s">
        <v>17</v>
      </c>
      <c r="D19" s="20">
        <v>0</v>
      </c>
      <c r="E19" s="20">
        <v>4</v>
      </c>
      <c r="F19" s="21">
        <v>3</v>
      </c>
      <c r="G19" s="22">
        <v>3</v>
      </c>
    </row>
    <row r="20" spans="2:7" s="2" customFormat="1" ht="15.75">
      <c r="B20" s="4" t="s">
        <v>18</v>
      </c>
      <c r="C20" s="15" t="s">
        <v>19</v>
      </c>
      <c r="D20" s="16">
        <f t="shared" ref="D20:F20" si="8">D21+D22</f>
        <v>990</v>
      </c>
      <c r="E20" s="16">
        <f t="shared" si="8"/>
        <v>820.4</v>
      </c>
      <c r="F20" s="17">
        <f t="shared" si="8"/>
        <v>840.4</v>
      </c>
      <c r="G20" s="18">
        <f t="shared" ref="G20" si="9">G21+G22</f>
        <v>862.4</v>
      </c>
    </row>
    <row r="21" spans="2:7" ht="15.75">
      <c r="B21" s="5" t="s">
        <v>62</v>
      </c>
      <c r="C21" s="19" t="s">
        <v>20</v>
      </c>
      <c r="D21" s="20">
        <v>145</v>
      </c>
      <c r="E21" s="20">
        <v>199.6</v>
      </c>
      <c r="F21" s="21">
        <v>219.6</v>
      </c>
      <c r="G21" s="22">
        <v>241.6</v>
      </c>
    </row>
    <row r="22" spans="2:7" ht="15.75">
      <c r="B22" s="5" t="s">
        <v>63</v>
      </c>
      <c r="C22" s="19" t="s">
        <v>21</v>
      </c>
      <c r="D22" s="20">
        <v>845</v>
      </c>
      <c r="E22" s="20">
        <v>620.79999999999995</v>
      </c>
      <c r="F22" s="21">
        <v>620.79999999999995</v>
      </c>
      <c r="G22" s="22">
        <v>620.79999999999995</v>
      </c>
    </row>
    <row r="23" spans="2:7" s="2" customFormat="1" ht="15.75">
      <c r="B23" s="4" t="s">
        <v>22</v>
      </c>
      <c r="C23" s="15" t="s">
        <v>23</v>
      </c>
      <c r="D23" s="16">
        <f t="shared" ref="D23:G23" si="10">D24</f>
        <v>2</v>
      </c>
      <c r="E23" s="16">
        <f t="shared" si="10"/>
        <v>2</v>
      </c>
      <c r="F23" s="17">
        <f t="shared" si="10"/>
        <v>2</v>
      </c>
      <c r="G23" s="18">
        <f t="shared" si="10"/>
        <v>2</v>
      </c>
    </row>
    <row r="24" spans="2:7" ht="15.75">
      <c r="B24" s="5" t="s">
        <v>64</v>
      </c>
      <c r="C24" s="19" t="s">
        <v>24</v>
      </c>
      <c r="D24" s="20">
        <v>2</v>
      </c>
      <c r="E24" s="20">
        <v>2</v>
      </c>
      <c r="F24" s="21">
        <v>2</v>
      </c>
      <c r="G24" s="22">
        <v>2</v>
      </c>
    </row>
    <row r="25" spans="2:7" s="2" customFormat="1" ht="15.75">
      <c r="B25" s="4" t="s">
        <v>4</v>
      </c>
      <c r="C25" s="15" t="s">
        <v>25</v>
      </c>
      <c r="D25" s="16">
        <f>D26+D29+D33+D31</f>
        <v>508.4</v>
      </c>
      <c r="E25" s="16">
        <f>E26+E29+E33</f>
        <v>190.6</v>
      </c>
      <c r="F25" s="17">
        <f>F26+F29+F33</f>
        <v>191.8</v>
      </c>
      <c r="G25" s="18">
        <f>G26+G29+G33</f>
        <v>193</v>
      </c>
    </row>
    <row r="26" spans="2:7" s="2" customFormat="1" ht="51.75" customHeight="1">
      <c r="B26" s="4" t="s">
        <v>26</v>
      </c>
      <c r="C26" s="15" t="s">
        <v>27</v>
      </c>
      <c r="D26" s="16">
        <f t="shared" ref="D26:F26" si="11">D27+D28</f>
        <v>50.3</v>
      </c>
      <c r="E26" s="16">
        <f t="shared" si="11"/>
        <v>50.3</v>
      </c>
      <c r="F26" s="16">
        <f t="shared" si="11"/>
        <v>50.3</v>
      </c>
      <c r="G26" s="23">
        <f t="shared" ref="G26" si="12">G27+G28</f>
        <v>50.3</v>
      </c>
    </row>
    <row r="27" spans="2:7" ht="94.5">
      <c r="B27" s="5" t="s">
        <v>65</v>
      </c>
      <c r="C27" s="19" t="s">
        <v>41</v>
      </c>
      <c r="D27" s="20">
        <v>30.3</v>
      </c>
      <c r="E27" s="20">
        <v>30.3</v>
      </c>
      <c r="F27" s="21">
        <v>30.3</v>
      </c>
      <c r="G27" s="22">
        <v>30.3</v>
      </c>
    </row>
    <row r="28" spans="2:7" ht="98.25" customHeight="1">
      <c r="B28" s="5" t="s">
        <v>66</v>
      </c>
      <c r="C28" s="19" t="s">
        <v>46</v>
      </c>
      <c r="D28" s="20">
        <v>20</v>
      </c>
      <c r="E28" s="20">
        <v>20</v>
      </c>
      <c r="F28" s="21">
        <v>20</v>
      </c>
      <c r="G28" s="22">
        <v>20</v>
      </c>
    </row>
    <row r="29" spans="2:7" s="2" customFormat="1" ht="31.5">
      <c r="B29" s="4" t="s">
        <v>67</v>
      </c>
      <c r="C29" s="15" t="s">
        <v>28</v>
      </c>
      <c r="D29" s="16">
        <f t="shared" ref="D29:G29" si="13">D30</f>
        <v>39.4</v>
      </c>
      <c r="E29" s="16">
        <f t="shared" si="13"/>
        <v>40.299999999999997</v>
      </c>
      <c r="F29" s="17">
        <f t="shared" si="13"/>
        <v>41.5</v>
      </c>
      <c r="G29" s="18">
        <f t="shared" si="13"/>
        <v>42.7</v>
      </c>
    </row>
    <row r="30" spans="2:7" s="2" customFormat="1" ht="15.75">
      <c r="B30" s="32" t="s">
        <v>68</v>
      </c>
      <c r="C30" s="19" t="s">
        <v>42</v>
      </c>
      <c r="D30" s="20">
        <v>39.4</v>
      </c>
      <c r="E30" s="20">
        <v>40.299999999999997</v>
      </c>
      <c r="F30" s="21">
        <v>41.5</v>
      </c>
      <c r="G30" s="22">
        <v>42.7</v>
      </c>
    </row>
    <row r="31" spans="2:7" s="2" customFormat="1" ht="31.5">
      <c r="B31" s="4" t="s">
        <v>54</v>
      </c>
      <c r="C31" s="24" t="s">
        <v>53</v>
      </c>
      <c r="D31" s="16">
        <f>SUM(D32)</f>
        <v>318.7</v>
      </c>
      <c r="E31" s="16">
        <f t="shared" ref="E31:G31" si="14">SUM(E32)</f>
        <v>0</v>
      </c>
      <c r="F31" s="16">
        <f t="shared" si="14"/>
        <v>0</v>
      </c>
      <c r="G31" s="16">
        <f t="shared" si="14"/>
        <v>0</v>
      </c>
    </row>
    <row r="32" spans="2:7" s="2" customFormat="1" ht="99" customHeight="1">
      <c r="B32" s="32" t="s">
        <v>69</v>
      </c>
      <c r="C32" s="25" t="s">
        <v>76</v>
      </c>
      <c r="D32" s="20">
        <v>318.7</v>
      </c>
      <c r="E32" s="16">
        <v>0</v>
      </c>
      <c r="F32" s="26">
        <v>0</v>
      </c>
      <c r="G32" s="23">
        <v>0</v>
      </c>
    </row>
    <row r="33" spans="2:7" s="2" customFormat="1" ht="15.75">
      <c r="B33" s="4" t="s">
        <v>44</v>
      </c>
      <c r="C33" s="15" t="s">
        <v>43</v>
      </c>
      <c r="D33" s="16">
        <f t="shared" ref="D33:G33" si="15">D34</f>
        <v>100</v>
      </c>
      <c r="E33" s="16">
        <f t="shared" si="15"/>
        <v>100</v>
      </c>
      <c r="F33" s="16">
        <f t="shared" si="15"/>
        <v>100</v>
      </c>
      <c r="G33" s="16">
        <f t="shared" si="15"/>
        <v>100</v>
      </c>
    </row>
    <row r="34" spans="2:7" s="3" customFormat="1" ht="31.5">
      <c r="B34" s="32" t="s">
        <v>70</v>
      </c>
      <c r="C34" s="19" t="s">
        <v>48</v>
      </c>
      <c r="D34" s="20">
        <v>100</v>
      </c>
      <c r="E34" s="20">
        <v>100</v>
      </c>
      <c r="F34" s="21">
        <v>100</v>
      </c>
      <c r="G34" s="22">
        <v>100</v>
      </c>
    </row>
    <row r="35" spans="2:7" s="2" customFormat="1" ht="15.75">
      <c r="B35" s="4" t="s">
        <v>29</v>
      </c>
      <c r="C35" s="15" t="s">
        <v>30</v>
      </c>
      <c r="D35" s="16">
        <f>D36+D37+D39+D42</f>
        <v>5577.9</v>
      </c>
      <c r="E35" s="16">
        <f>E36+E37+E39+E42</f>
        <v>4370</v>
      </c>
      <c r="F35" s="16">
        <f>F36+F37+F39+F42</f>
        <v>3010.7</v>
      </c>
      <c r="G35" s="23">
        <f>G36+G37+G39+G42</f>
        <v>2909.5</v>
      </c>
    </row>
    <row r="36" spans="2:7" ht="31.5">
      <c r="B36" s="5" t="s">
        <v>71</v>
      </c>
      <c r="C36" s="19" t="s">
        <v>31</v>
      </c>
      <c r="D36" s="20">
        <v>3901</v>
      </c>
      <c r="E36" s="20">
        <v>4369.8999999999996</v>
      </c>
      <c r="F36" s="21">
        <v>3010.6</v>
      </c>
      <c r="G36" s="22">
        <v>2909.4</v>
      </c>
    </row>
    <row r="37" spans="2:7" s="2" customFormat="1" ht="47.25">
      <c r="B37" s="4" t="s">
        <v>32</v>
      </c>
      <c r="C37" s="15" t="s">
        <v>33</v>
      </c>
      <c r="D37" s="16">
        <f t="shared" ref="D37:G37" si="16">D38</f>
        <v>999.9</v>
      </c>
      <c r="E37" s="16">
        <f t="shared" si="16"/>
        <v>0</v>
      </c>
      <c r="F37" s="16">
        <f t="shared" si="16"/>
        <v>0</v>
      </c>
      <c r="G37" s="23">
        <f t="shared" si="16"/>
        <v>0</v>
      </c>
    </row>
    <row r="38" spans="2:7" ht="15.75">
      <c r="B38" s="5" t="s">
        <v>72</v>
      </c>
      <c r="C38" s="19" t="s">
        <v>45</v>
      </c>
      <c r="D38" s="20">
        <v>999.9</v>
      </c>
      <c r="E38" s="20">
        <v>0</v>
      </c>
      <c r="F38" s="21">
        <v>0</v>
      </c>
      <c r="G38" s="22">
        <v>0</v>
      </c>
    </row>
    <row r="39" spans="2:7" s="2" customFormat="1" ht="31.5">
      <c r="B39" s="4" t="s">
        <v>34</v>
      </c>
      <c r="C39" s="15" t="s">
        <v>35</v>
      </c>
      <c r="D39" s="16">
        <f t="shared" ref="D39:F39" si="17">D40+D41</f>
        <v>138.5</v>
      </c>
      <c r="E39" s="16">
        <f t="shared" si="17"/>
        <v>0.1</v>
      </c>
      <c r="F39" s="16">
        <f t="shared" si="17"/>
        <v>0.1</v>
      </c>
      <c r="G39" s="18">
        <f t="shared" ref="G39" si="18">G40+G41</f>
        <v>0.1</v>
      </c>
    </row>
    <row r="40" spans="2:7" ht="54.75" customHeight="1">
      <c r="B40" s="5" t="s">
        <v>73</v>
      </c>
      <c r="C40" s="19" t="s">
        <v>36</v>
      </c>
      <c r="D40" s="31">
        <v>138.4</v>
      </c>
      <c r="E40" s="31">
        <v>0</v>
      </c>
      <c r="F40" s="31">
        <v>0</v>
      </c>
      <c r="G40" s="31">
        <v>0</v>
      </c>
    </row>
    <row r="41" spans="2:7" ht="48" customHeight="1">
      <c r="B41" s="5" t="s">
        <v>74</v>
      </c>
      <c r="C41" s="19" t="s">
        <v>37</v>
      </c>
      <c r="D41" s="20">
        <v>0.1</v>
      </c>
      <c r="E41" s="20">
        <v>0.1</v>
      </c>
      <c r="F41" s="20">
        <v>0.1</v>
      </c>
      <c r="G41" s="20">
        <v>0.1</v>
      </c>
    </row>
    <row r="42" spans="2:7" s="2" customFormat="1" ht="31.5" customHeight="1">
      <c r="B42" s="4" t="s">
        <v>38</v>
      </c>
      <c r="C42" s="15" t="s">
        <v>39</v>
      </c>
      <c r="D42" s="16">
        <f t="shared" ref="D42:G42" si="19">D43</f>
        <v>538.5</v>
      </c>
      <c r="E42" s="16">
        <f t="shared" si="19"/>
        <v>0</v>
      </c>
      <c r="F42" s="17">
        <f t="shared" si="19"/>
        <v>0</v>
      </c>
      <c r="G42" s="18">
        <f t="shared" si="19"/>
        <v>0</v>
      </c>
    </row>
    <row r="43" spans="2:7" ht="31.5">
      <c r="B43" s="5" t="s">
        <v>75</v>
      </c>
      <c r="C43" s="19" t="s">
        <v>49</v>
      </c>
      <c r="D43" s="20">
        <v>538.5</v>
      </c>
      <c r="E43" s="20">
        <v>0</v>
      </c>
      <c r="F43" s="21">
        <v>0</v>
      </c>
      <c r="G43" s="22">
        <v>0</v>
      </c>
    </row>
    <row r="44" spans="2:7" ht="19.5" thickBot="1">
      <c r="B44" s="6"/>
      <c r="C44" s="27" t="s">
        <v>40</v>
      </c>
      <c r="D44" s="28">
        <f>D9+D35</f>
        <v>8945.9</v>
      </c>
      <c r="E44" s="28">
        <f>E9+E35</f>
        <v>7666.1</v>
      </c>
      <c r="F44" s="29">
        <f>F9+F35</f>
        <v>6677</v>
      </c>
      <c r="G44" s="30">
        <f>G9+G35</f>
        <v>6647.2000000000007</v>
      </c>
    </row>
    <row r="45" spans="2:7">
      <c r="B45" s="1"/>
      <c r="C45" s="1"/>
      <c r="D45" s="1"/>
      <c r="E45" s="1"/>
      <c r="F45" s="1"/>
      <c r="G45" s="1"/>
    </row>
    <row r="46" spans="2:7">
      <c r="B46" s="1"/>
      <c r="C46" s="1"/>
      <c r="D46" s="1"/>
      <c r="E46" s="1"/>
      <c r="F46" s="1"/>
      <c r="G46" s="1"/>
    </row>
  </sheetData>
  <mergeCells count="5">
    <mergeCell ref="C2:G3"/>
    <mergeCell ref="B7:B8"/>
    <mergeCell ref="C7:C8"/>
    <mergeCell ref="B4:G4"/>
    <mergeCell ref="F1:G1"/>
  </mergeCells>
  <pageMargins left="0.70866141732283472" right="0.70866141732283472" top="0.74803149606299213" bottom="0.74803149606299213" header="0.31496062992125984" footer="0.31496062992125984"/>
  <pageSetup paperSize="9" scale="6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2023-12-26T07:25:55Z</dcterms:modified>
</cp:coreProperties>
</file>